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CF06F128-AE2C-4346-91F9-628FC33ADD1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Łód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G21" i="1" s="1"/>
  <c r="F21" i="1" s="1"/>
  <c r="E19" i="1"/>
  <c r="E17" i="1"/>
  <c r="G17" i="1" s="1"/>
  <c r="F17" i="1" s="1"/>
  <c r="E14" i="1"/>
  <c r="G14" i="1" s="1"/>
  <c r="F14" i="1" s="1"/>
  <c r="E12" i="1"/>
  <c r="G20" i="1"/>
  <c r="F20" i="1" s="1"/>
  <c r="G18" i="1"/>
  <c r="F18" i="1" s="1"/>
  <c r="G16" i="1"/>
  <c r="F16" i="1" s="1"/>
  <c r="E15" i="1"/>
  <c r="G13" i="1"/>
  <c r="F13" i="1" s="1"/>
  <c r="G11" i="1"/>
  <c r="F11" i="1" s="1"/>
  <c r="E22" i="1" l="1"/>
  <c r="G22" i="1" s="1"/>
  <c r="F22" i="1" s="1"/>
  <c r="G19" i="1"/>
  <c r="F19" i="1" s="1"/>
  <c r="G15" i="1"/>
  <c r="F15" i="1" s="1"/>
  <c r="G12" i="1"/>
  <c r="E23" i="1" l="1"/>
  <c r="F12" i="1"/>
  <c r="G23" i="1"/>
  <c r="F23" i="1" l="1"/>
</calcChain>
</file>

<file path=xl/sharedStrings.xml><?xml version="1.0" encoding="utf-8"?>
<sst xmlns="http://schemas.openxmlformats.org/spreadsheetml/2006/main" count="59" uniqueCount="52">
  <si>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</si>
  <si>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</si>
  <si>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</si>
  <si>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</si>
  <si>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</si>
  <si>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</si>
  <si>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</si>
  <si>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</si>
  <si>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</si>
  <si>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1 sztuka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</si>
  <si>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</si>
  <si>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</si>
  <si>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</si>
  <si>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</si>
  <si>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</si>
  <si>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</si>
  <si>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</si>
  <si>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</si>
  <si>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</si>
  <si>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</si>
  <si>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</si>
  <si>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</si>
  <si>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</si>
  <si>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</si>
  <si>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</si>
  <si>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</si>
  <si>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</si>
  <si>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</si>
  <si>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</si>
  <si>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</si>
  <si>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</si>
  <si>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</si>
  <si>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powierzchni w budynku, pokoi biurowych.</t>
  </si>
  <si>
    <t>Mycie okien.</t>
  </si>
  <si>
    <t>Pranie wykładzin.</t>
  </si>
  <si>
    <t>Uwaga: Wykonawca wypełnia pola zaznaczone kolorem białym!</t>
  </si>
  <si>
    <t xml:space="preserve">Sprzątanie terenów zewnętrznych przy posesji, utrzymanie  i pielęgnacja zieleni. </t>
  </si>
  <si>
    <t>Pranie foteli tapicerowanych.</t>
  </si>
  <si>
    <t>Pranie foteli tapicerowanych (ok. 50 sztuk rocznie).</t>
  </si>
  <si>
    <t>5E</t>
  </si>
  <si>
    <t>Pranie wykładzin, pranie foteli tapicerowanych.</t>
  </si>
  <si>
    <t>SUMA 5B+5D</t>
  </si>
  <si>
    <t>SUMA 1B+2B+4B+5E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</si>
  <si>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</si>
  <si>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</si>
  <si>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r>
      <t>Pranie wykładzin (ok. 200 m</t>
    </r>
    <r>
      <rPr>
        <vertAlign val="superscript"/>
        <sz val="10"/>
        <color theme="1"/>
        <rFont val="Open Sans"/>
        <charset val="238"/>
      </rPr>
      <t xml:space="preserve">2 </t>
    </r>
    <r>
      <rPr>
        <sz val="10"/>
        <color theme="1"/>
        <rFont val="Open Sans"/>
        <charset val="238"/>
      </rPr>
      <t>rocznie)</t>
    </r>
  </si>
  <si>
    <t>Kompleksowa usługa sprzątania powierzchni w budynku, pokoi biurowych, pielęgnacji zieleni, terenów zewnętrznych przy posesji 
i mycia okien w Łódzkiej Delegaturze NIK w Łodzi ul. Kilińskiego 210, 93-106 Łódź</t>
  </si>
  <si>
    <t>36 miesięcy</t>
  </si>
  <si>
    <t>6 usług w trakcie trwania umowy</t>
  </si>
  <si>
    <r>
      <t>200 m</t>
    </r>
    <r>
      <rPr>
        <b/>
        <vertAlign val="superscript"/>
        <sz val="10"/>
        <color theme="1"/>
        <rFont val="Open Sans"/>
        <charset val="238"/>
      </rPr>
      <t>2</t>
    </r>
    <r>
      <rPr>
        <b/>
        <sz val="10"/>
        <color theme="1"/>
        <rFont val="Open Sans"/>
        <charset val="238"/>
      </rPr>
      <t xml:space="preserve"> 
*3 lata</t>
    </r>
  </si>
  <si>
    <t>50 sztuk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</si>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</sst>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2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9" fontId="1" fillId="6" borderId="4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vertical="center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44" fontId="1" fillId="2" borderId="7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 indent="15"/>
    </xf>
    <xf numFmtId="0" fontId="7" fillId="0" borderId="0" xfId="0" applyFont="1" applyAlignment="1" applyProtection="1">
      <alignment horizontal="right" vertical="center" indent="15"/>
    </xf>
    <xf numFmtId="0" fontId="7" fillId="0" borderId="0" xfId="0" applyFont="1" applyProtection="1"/>
    <xf numFmtId="0" fontId="1" fillId="7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Normal="100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51</v>
      </c>
      <c r="F1" s="1" t="s">
        <v>22</v>
      </c>
    </row>
    <row r="2" spans="1:7" x14ac:dyDescent="0.35">
      <c r="A2" s="1"/>
      <c r="F2" s="1"/>
    </row>
    <row r="3" spans="1:7" x14ac:dyDescent="0.35">
      <c r="A3" s="85" t="s">
        <v>46</v>
      </c>
      <c r="B3" s="85"/>
      <c r="C3" s="85"/>
      <c r="D3" s="85"/>
      <c r="E3" s="85"/>
      <c r="F3" s="85"/>
      <c r="G3" s="85"/>
    </row>
    <row r="4" spans="1:7" x14ac:dyDescent="0.35">
      <c r="A4" s="85"/>
      <c r="B4" s="85"/>
      <c r="C4" s="85"/>
      <c r="D4" s="85"/>
      <c r="E4" s="85"/>
      <c r="F4" s="85"/>
      <c r="G4" s="85"/>
    </row>
    <row r="5" spans="1:7" x14ac:dyDescent="0.35">
      <c r="A5" s="85"/>
      <c r="B5" s="85"/>
      <c r="C5" s="85"/>
      <c r="D5" s="85"/>
      <c r="E5" s="85"/>
      <c r="F5" s="85"/>
      <c r="G5" s="85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35</v>
      </c>
    </row>
    <row r="8" spans="1:7" ht="17.25" thickBot="1" x14ac:dyDescent="0.4">
      <c r="A8" s="5" t="s">
        <v>28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11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12</v>
      </c>
      <c r="B11" s="16" t="s">
        <v>32</v>
      </c>
      <c r="C11" s="17" t="s">
        <v>6</v>
      </c>
      <c r="D11" s="18">
        <v>0.23</v>
      </c>
      <c r="E11" s="19"/>
      <c r="F11" s="20">
        <f t="shared" ref="F11:F23" si="0">ROUND((G11-E11),2)</f>
        <v>0</v>
      </c>
      <c r="G11" s="21">
        <f>ROUND((E11*1.23),2)</f>
        <v>0</v>
      </c>
    </row>
    <row r="12" spans="1:7" ht="33.75" thickBot="1" x14ac:dyDescent="0.4">
      <c r="A12" s="22" t="s">
        <v>13</v>
      </c>
      <c r="B12" s="23" t="s">
        <v>32</v>
      </c>
      <c r="C12" s="24" t="s">
        <v>47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14</v>
      </c>
      <c r="B13" s="29" t="s">
        <v>36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15</v>
      </c>
      <c r="B14" s="35" t="s">
        <v>36</v>
      </c>
      <c r="C14" s="36" t="s">
        <v>47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29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16</v>
      </c>
      <c r="B16" s="45" t="s">
        <v>33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2" si="1">ROUND((E16*1.23),2)</f>
        <v>0</v>
      </c>
    </row>
    <row r="17" spans="1:7" ht="66.75" thickBot="1" x14ac:dyDescent="0.4">
      <c r="A17" s="51" t="s">
        <v>17</v>
      </c>
      <c r="B17" s="52" t="s">
        <v>33</v>
      </c>
      <c r="C17" s="53" t="s">
        <v>48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17.25" x14ac:dyDescent="0.35">
      <c r="A18" s="57" t="s">
        <v>18</v>
      </c>
      <c r="B18" s="58" t="s">
        <v>34</v>
      </c>
      <c r="C18" s="59" t="s">
        <v>44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19</v>
      </c>
      <c r="B19" s="64" t="s">
        <v>45</v>
      </c>
      <c r="C19" s="84" t="s">
        <v>49</v>
      </c>
      <c r="D19" s="66">
        <v>0.23</v>
      </c>
      <c r="E19" s="67">
        <f>ROUND(((E18*200)*3),2)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20</v>
      </c>
      <c r="B20" s="64" t="s">
        <v>37</v>
      </c>
      <c r="C20" s="65" t="s">
        <v>9</v>
      </c>
      <c r="D20" s="66">
        <v>0.23</v>
      </c>
      <c r="E20" s="69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21</v>
      </c>
      <c r="B21" s="64" t="s">
        <v>38</v>
      </c>
      <c r="C21" s="84" t="s">
        <v>50</v>
      </c>
      <c r="D21" s="66">
        <v>0.23</v>
      </c>
      <c r="E21" s="67">
        <f>ROUND(((E20*50)*3),2)</f>
        <v>0</v>
      </c>
      <c r="F21" s="67">
        <f t="shared" si="0"/>
        <v>0</v>
      </c>
      <c r="G21" s="68">
        <f t="shared" si="1"/>
        <v>0</v>
      </c>
    </row>
    <row r="22" spans="1:7" ht="33.75" thickBot="1" x14ac:dyDescent="0.4">
      <c r="A22" s="70" t="s">
        <v>39</v>
      </c>
      <c r="B22" s="71" t="s">
        <v>40</v>
      </c>
      <c r="C22" s="72" t="s">
        <v>41</v>
      </c>
      <c r="D22" s="73">
        <v>0.23</v>
      </c>
      <c r="E22" s="74">
        <f>ROUND((E19+E21),2)</f>
        <v>0</v>
      </c>
      <c r="F22" s="74">
        <f t="shared" si="0"/>
        <v>0</v>
      </c>
      <c r="G22" s="75">
        <f t="shared" si="1"/>
        <v>0</v>
      </c>
    </row>
    <row r="23" spans="1:7" ht="33.75" thickBot="1" x14ac:dyDescent="0.4">
      <c r="A23" s="76">
        <v>6</v>
      </c>
      <c r="B23" s="77" t="s">
        <v>10</v>
      </c>
      <c r="C23" s="78" t="s">
        <v>42</v>
      </c>
      <c r="D23" s="77"/>
      <c r="E23" s="79">
        <f>ROUND((E12+E14+E17+E22),2)</f>
        <v>0</v>
      </c>
      <c r="F23" s="79">
        <f t="shared" si="0"/>
        <v>0</v>
      </c>
      <c r="G23" s="80">
        <f>ROUND((G12+G14+G17+G22),2)</f>
        <v>0</v>
      </c>
    </row>
    <row r="25" spans="1:7" x14ac:dyDescent="0.35">
      <c r="D25" s="1" t="s">
        <v>30</v>
      </c>
      <c r="E25" s="1"/>
      <c r="F25" s="81"/>
    </row>
    <row r="26" spans="1:7" x14ac:dyDescent="0.35">
      <c r="D26" s="1" t="s">
        <v>23</v>
      </c>
      <c r="E26" s="1"/>
      <c r="F26" s="81"/>
    </row>
    <row r="27" spans="1:7" x14ac:dyDescent="0.35">
      <c r="D27" s="5" t="s">
        <v>24</v>
      </c>
      <c r="E27" s="1"/>
      <c r="F27" s="82"/>
    </row>
    <row r="28" spans="1:7" x14ac:dyDescent="0.35">
      <c r="D28" s="1"/>
      <c r="E28" s="1"/>
      <c r="F28" s="82"/>
    </row>
    <row r="29" spans="1:7" x14ac:dyDescent="0.35">
      <c r="D29" s="1" t="s">
        <v>25</v>
      </c>
      <c r="E29" s="1"/>
      <c r="F29" s="81"/>
    </row>
    <row r="30" spans="1:7" x14ac:dyDescent="0.35">
      <c r="D30" s="1"/>
      <c r="E30" s="1"/>
      <c r="F30" s="81" t="s">
        <v>26</v>
      </c>
    </row>
    <row r="31" spans="1:7" x14ac:dyDescent="0.35">
      <c r="D31" s="1" t="s">
        <v>31</v>
      </c>
      <c r="E31" s="1"/>
      <c r="F31" s="81"/>
    </row>
    <row r="32" spans="1:7" x14ac:dyDescent="0.35">
      <c r="D32" s="1" t="s">
        <v>23</v>
      </c>
      <c r="E32" s="1"/>
      <c r="F32" s="81"/>
    </row>
    <row r="33" spans="3:4" x14ac:dyDescent="0.35">
      <c r="C33" s="83"/>
      <c r="D33" s="83" t="s">
        <v>43</v>
      </c>
    </row>
    <row r="34" spans="3:4" x14ac:dyDescent="0.35">
      <c r="C34" s="83"/>
      <c r="D34" s="83" t="s">
        <v>27</v>
      </c>
    </row>
  </sheetData>
  <sheetProtection algorithmName="SHA-512" hashValue="7UaCk66oKFyrqiTbPfyOkHkn1MS5G5QeItbwmIQBBQ1nbZzv4WQHAecHwa5zes/6ciGMfOaWYXRh5BiKTdlgJA==" saltValue="srxnvL9mu+f8iHK4U2r8vA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Łódź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2022-04-12T12:30:55Z</cp:lastPrinted>
  <dcterms:created xsi:type="dcterms:W3CDTF">2022-04-08T08:50:24Z</dcterms:created>
  <dcterms:modified xsi:type="dcterms:W3CDTF">2026-04-01T10:00:09Z</dcterms:modified>
</cp:coreProperties>
</file>